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8b" sheetId="2" r:id="rId1"/>
  </sheets>
  <calcPr calcId="124519"/>
</workbook>
</file>

<file path=xl/calcChain.xml><?xml version="1.0" encoding="utf-8"?>
<calcChain xmlns="http://schemas.openxmlformats.org/spreadsheetml/2006/main">
  <c r="D7" i="2"/>
  <c r="H24"/>
  <c r="H8"/>
  <c r="D9"/>
  <c r="H18"/>
  <c r="D25"/>
  <c r="I24"/>
  <c r="G24"/>
  <c r="F24"/>
  <c r="E24"/>
  <c r="C24"/>
  <c r="B24"/>
  <c r="I8"/>
  <c r="G8"/>
  <c r="G7" s="1"/>
  <c r="F8"/>
  <c r="E8"/>
  <c r="C8"/>
  <c r="C7" s="1"/>
  <c r="B8"/>
  <c r="D21"/>
  <c r="D17"/>
  <c r="D16"/>
  <c r="D19"/>
  <c r="D34"/>
  <c r="D33"/>
  <c r="D18"/>
  <c r="D29"/>
  <c r="D30"/>
  <c r="D27"/>
  <c r="D28"/>
  <c r="D8"/>
  <c r="D10"/>
  <c r="D11"/>
  <c r="D12"/>
  <c r="D13"/>
  <c r="D14"/>
  <c r="D15"/>
  <c r="D26"/>
  <c r="D24" l="1"/>
  <c r="I7"/>
  <c r="H7"/>
  <c r="F7"/>
  <c r="E7"/>
  <c r="B7"/>
</calcChain>
</file>

<file path=xl/sharedStrings.xml><?xml version="1.0" encoding="utf-8"?>
<sst xmlns="http://schemas.openxmlformats.org/spreadsheetml/2006/main" count="56" uniqueCount="53">
  <si>
    <r>
      <t xml:space="preserve">Biểu số: 08b/BTP/BTTP/LSTN
</t>
    </r>
    <r>
      <rPr>
        <sz val="11"/>
        <rFont val="Times New Roman"/>
        <family val="1"/>
      </rPr>
      <t xml:space="preserve">Ban hành theo Thông tư số 03/2019/TT-BTP ngày 20/3/2019
</t>
    </r>
    <r>
      <rPr>
        <b/>
        <sz val="11"/>
        <rFont val="Times New Roman"/>
        <family val="1"/>
      </rPr>
      <t xml:space="preserve">Ngày nhận báo cáo (BC): 
</t>
    </r>
    <r>
      <rPr>
        <sz val="11"/>
        <rFont val="Times New Roman"/>
        <family val="1"/>
      </rPr>
      <t>BC 6 tháng: ngày 25 tháng 6 hàng năm
BC năm: Ngày 28 tháng 11 hàng năm
BC năm chính thức: Ngày 20 tháng 02 năm sau</t>
    </r>
  </si>
  <si>
    <t>Tổng số</t>
  </si>
  <si>
    <t>Chia ra</t>
  </si>
  <si>
    <t>Nộp thuế</t>
  </si>
  <si>
    <t>Trong đó: Số luật sư nước ngoài làm việc tại tổ chức</t>
  </si>
  <si>
    <t>Số việc tố tụng</t>
  </si>
  <si>
    <t>Số việc tư vấn pháp luật và dịch vụ pháp lý khác</t>
  </si>
  <si>
    <t>Số việc trợ giúp 
pháp lý</t>
  </si>
  <si>
    <t>A</t>
  </si>
  <si>
    <t>I. Văn phòng Luật sư</t>
  </si>
  <si>
    <t>II. Công ty Luật</t>
  </si>
  <si>
    <t>+ Số liệu trong báo cáo này được tổng hợp từ báo cáo của …../……. số tổ chức hành nghề luật sư đăng ký hoạt động tại Sở Tư pháp.</t>
  </si>
  <si>
    <t>+ Theo quản lý của Sở Tư pháp, số luật sư là thành viên của Đoàn luật sư địa phương là......……. luật sư.</t>
  </si>
  <si>
    <t>Văn phòng luật sư Huế</t>
  </si>
  <si>
    <t>Văn phòng luật sư Đồng Hữu Pháp</t>
  </si>
  <si>
    <t>Công ty luật TNHH Hoàng Ngọc Thanh và cộng sự</t>
  </si>
  <si>
    <t>Công ty luật TNHH MTV Nhật Nam và cộng sự</t>
  </si>
  <si>
    <t xml:space="preserve">Công ty luật TNHH MTV Kỷ Nguyễn và cộng sự </t>
  </si>
  <si>
    <t>Văn phòng luật sư Tôn Thất Nhân Tước</t>
  </si>
  <si>
    <t>Văn phòng luật sư Lê Bá Khánh</t>
  </si>
  <si>
    <t>Văn phòng luật sư Võ Minh Tuấn</t>
  </si>
  <si>
    <t>Công ty luật TNHH Ngọc Hạnh và Cộng sự</t>
  </si>
  <si>
    <t>Văn phòng luật sư Dương Thị Mỹ</t>
  </si>
  <si>
    <t>Công ty luật TNHH MTV Coplus</t>
  </si>
  <si>
    <t>Công ty luật TNHH MTV Lê Hùng Nhân</t>
  </si>
  <si>
    <t>Công ty luật TNHH Đại Trí</t>
  </si>
  <si>
    <t>Công ty luật TNHH hợp danh Thiên Hà</t>
  </si>
  <si>
    <t>Văn phòng luật sư Hồng Trần</t>
  </si>
  <si>
    <t>Công ty luật TNHH MTV Công Khánh</t>
  </si>
  <si>
    <t xml:space="preserve">Văn phòng luật sư 
Trần Liêm 
</t>
  </si>
  <si>
    <t xml:space="preserve">Văn phòng luật sư 
Ngự Bình
</t>
  </si>
  <si>
    <t>Văn phòng luật sư Trần Công Tư</t>
  </si>
  <si>
    <t>Công ty TNHH Nhã và cộng sư</t>
  </si>
  <si>
    <t xml:space="preserve">Văn phòng luật sư Vadein </t>
  </si>
  <si>
    <t>Văn phòng luật sư Tín Hữu</t>
  </si>
  <si>
    <t>Văn phòng luật sư Trương Thị Thùy Nhi</t>
  </si>
  <si>
    <t>Văn phòng luật sư Chính Hoàng</t>
  </si>
  <si>
    <t>Công ty luật TNHH Hoàn Xuân Thiết và cộng sự</t>
  </si>
  <si>
    <t>Công ty luật TNHH MTV Thiên Trí</t>
  </si>
  <si>
    <t>Văn phòng luật sư Bảo Cường</t>
  </si>
  <si>
    <r>
      <t xml:space="preserve">Số luật sư hành nghề 
tại tổ chức
</t>
    </r>
    <r>
      <rPr>
        <i/>
        <sz val="12"/>
        <rFont val="Times New Roman"/>
        <family val="1"/>
      </rPr>
      <t>(người)</t>
    </r>
  </si>
  <si>
    <r>
      <t xml:space="preserve">Số việc thực hiện xong
</t>
    </r>
    <r>
      <rPr>
        <i/>
        <sz val="12"/>
        <rFont val="Times New Roman"/>
        <family val="1"/>
      </rPr>
      <t>(việc)</t>
    </r>
  </si>
  <si>
    <r>
      <t xml:space="preserve">Doanh thu
</t>
    </r>
    <r>
      <rPr>
        <i/>
        <sz val="12"/>
        <rFont val="Times New Roman"/>
        <family val="1"/>
      </rPr>
      <t>(đồng)</t>
    </r>
  </si>
  <si>
    <r>
      <rPr>
        <b/>
        <sz val="12"/>
        <rFont val="Times New Roman"/>
        <family val="1"/>
      </rPr>
      <t xml:space="preserve">TÌNH HÌNH TỔ CHỨC VÀ HOẠT ĐỘNG CỦA TỔ CHỨC HÀNH NGHỀ LUẬT SƯ TRÊN ĐỊA BÀN TỈNH
</t>
    </r>
    <r>
      <rPr>
        <sz val="12"/>
        <rFont val="Times New Roman"/>
        <family val="1"/>
      </rPr>
      <t>Kỳ báo cáo: năm (lần 1)
(Từ ngày  01 tháng 01 năm 2019
đến ngày 31 tháng 10 năm 2019)</t>
    </r>
  </si>
  <si>
    <r>
      <rPr>
        <b/>
        <sz val="12"/>
        <color rgb="FF000000"/>
        <rFont val="Times New Roman"/>
        <family val="1"/>
      </rPr>
      <t>Đơn vị báo cáo:</t>
    </r>
    <r>
      <rPr>
        <sz val="12"/>
        <color rgb="FF000000"/>
        <rFont val="Times New Roman"/>
        <family val="1"/>
      </rPr>
      <t xml:space="preserve">
Sở Tư pháp tỉnh Thừa Thiên Huế
</t>
    </r>
    <r>
      <rPr>
        <b/>
        <sz val="12"/>
        <color rgb="FF000000"/>
        <rFont val="Times New Roman"/>
        <family val="1"/>
      </rPr>
      <t>Đơn vị nhận báo cáo:</t>
    </r>
    <r>
      <rPr>
        <sz val="12"/>
        <color rgb="FF000000"/>
        <rFont val="Times New Roman"/>
        <family val="1"/>
      </rPr>
      <t xml:space="preserve">
- Bộ Tư pháp</t>
    </r>
  </si>
  <si>
    <t>Nguyễn Ngọc Thiên An</t>
  </si>
  <si>
    <t>Nguyễn Thị Xuân Nhi</t>
  </si>
  <si>
    <t>Đào Chuẩn</t>
  </si>
  <si>
    <t>Người lập biểu</t>
  </si>
  <si>
    <t>Người kiểm tra</t>
  </si>
  <si>
    <t>Thừa Thiên Huế, ngày        tháng 11 năm 2019</t>
  </si>
  <si>
    <t>GIÁM ĐỐC</t>
  </si>
  <si>
    <t>Chánh Văn phòng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</si>
</sst>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\(0\)"/>
  </numFmts>
  <fonts count="16">
    <font>
      <sz val="11"/>
      <color rgb="FF000000"/>
      <name val="Arial"/>
    </font>
    <font>
      <b/>
      <sz val="11"/>
      <name val="Times New Roman"/>
      <family val="1"/>
    </font>
    <font>
      <sz val="11"/>
      <name val="Arial"/>
      <family val="2"/>
    </font>
    <font>
      <sz val="11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b/>
      <sz val="12"/>
      <color rgb="FF000000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5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7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37" fontId="7" fillId="0" borderId="13" xfId="1" applyNumberFormat="1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3" fontId="9" fillId="2" borderId="1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3" fontId="7" fillId="0" borderId="1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2" fillId="0" borderId="12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15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3" fontId="9" fillId="0" borderId="11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/>
    <xf numFmtId="0" fontId="1" fillId="0" borderId="0" xfId="0" applyFont="1" applyAlignment="1">
      <alignment horizontal="left" vertical="top" wrapText="1"/>
    </xf>
    <xf numFmtId="0" fontId="0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11" fillId="0" borderId="7" xfId="0" applyFont="1" applyBorder="1"/>
    <xf numFmtId="0" fontId="11" fillId="0" borderId="10" xfId="0" applyFont="1" applyBorder="1"/>
    <xf numFmtId="0" fontId="9" fillId="0" borderId="1" xfId="0" applyFont="1" applyBorder="1" applyAlignment="1">
      <alignment horizontal="center" vertical="center" wrapText="1"/>
    </xf>
    <xf numFmtId="0" fontId="11" fillId="0" borderId="3" xfId="0" applyFont="1" applyBorder="1"/>
    <xf numFmtId="0" fontId="11" fillId="0" borderId="8" xfId="0" applyFont="1" applyBorder="1"/>
    <xf numFmtId="0" fontId="11" fillId="0" borderId="9" xfId="0" applyFont="1" applyBorder="1"/>
    <xf numFmtId="0" fontId="9" fillId="0" borderId="4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6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26"/>
  <sheetViews>
    <sheetView tabSelected="1" topLeftCell="A34" zoomScale="90" zoomScaleNormal="90" workbookViewId="0">
      <selection activeCell="D7" sqref="D7"/>
    </sheetView>
  </sheetViews>
  <sheetFormatPr defaultColWidth="12.625" defaultRowHeight="15" customHeight="1"/>
  <cols>
    <col min="1" max="1" width="28.375" customWidth="1"/>
    <col min="2" max="2" width="10" customWidth="1"/>
    <col min="3" max="3" width="17.125" customWidth="1"/>
    <col min="4" max="4" width="9" customWidth="1"/>
    <col min="5" max="5" width="7.875" customWidth="1"/>
    <col min="6" max="6" width="20.5" customWidth="1"/>
    <col min="7" max="7" width="14.625" customWidth="1"/>
    <col min="8" max="8" width="14.75" customWidth="1"/>
    <col min="9" max="9" width="15.75" customWidth="1"/>
    <col min="10" max="26" width="8" customWidth="1"/>
  </cols>
  <sheetData>
    <row r="1" spans="1:26" ht="115.15" customHeight="1">
      <c r="A1" s="50" t="s">
        <v>0</v>
      </c>
      <c r="B1" s="51"/>
      <c r="C1" s="45" t="s">
        <v>43</v>
      </c>
      <c r="D1" s="46"/>
      <c r="E1" s="46"/>
      <c r="F1" s="46"/>
      <c r="G1" s="46"/>
      <c r="H1" s="47" t="s">
        <v>44</v>
      </c>
      <c r="I1" s="47"/>
      <c r="J1" s="47"/>
      <c r="K1" s="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.1499999999999999" customHeight="1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3" customHeight="1">
      <c r="A3" s="52"/>
      <c r="B3" s="55" t="s">
        <v>40</v>
      </c>
      <c r="C3" s="56"/>
      <c r="D3" s="59" t="s">
        <v>41</v>
      </c>
      <c r="E3" s="60"/>
      <c r="F3" s="60"/>
      <c r="G3" s="61"/>
      <c r="H3" s="59" t="s">
        <v>42</v>
      </c>
      <c r="I3" s="6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53"/>
      <c r="B4" s="57"/>
      <c r="C4" s="58"/>
      <c r="D4" s="52" t="s">
        <v>1</v>
      </c>
      <c r="E4" s="62" t="s">
        <v>2</v>
      </c>
      <c r="F4" s="60"/>
      <c r="G4" s="61"/>
      <c r="H4" s="63" t="s">
        <v>1</v>
      </c>
      <c r="I4" s="52" t="s">
        <v>3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3.45" customHeight="1">
      <c r="A5" s="54"/>
      <c r="B5" s="12" t="s">
        <v>1</v>
      </c>
      <c r="C5" s="13" t="s">
        <v>4</v>
      </c>
      <c r="D5" s="54"/>
      <c r="E5" s="14" t="s">
        <v>5</v>
      </c>
      <c r="F5" s="14" t="s">
        <v>6</v>
      </c>
      <c r="G5" s="15" t="s">
        <v>7</v>
      </c>
      <c r="H5" s="54"/>
      <c r="I5" s="5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2.9" customHeight="1">
      <c r="A6" s="13" t="s">
        <v>8</v>
      </c>
      <c r="B6" s="16">
        <v>1</v>
      </c>
      <c r="C6" s="16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>
        <v>8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6" customHeight="1">
      <c r="A7" s="17" t="s">
        <v>1</v>
      </c>
      <c r="B7" s="18">
        <f t="shared" ref="B7:I7" si="0">B8+B24</f>
        <v>59</v>
      </c>
      <c r="C7" s="18">
        <f t="shared" si="0"/>
        <v>0</v>
      </c>
      <c r="D7" s="18">
        <f>D8+D24</f>
        <v>550</v>
      </c>
      <c r="E7" s="18">
        <f t="shared" si="0"/>
        <v>74</v>
      </c>
      <c r="F7" s="18">
        <f t="shared" si="0"/>
        <v>388</v>
      </c>
      <c r="G7" s="18">
        <f t="shared" si="0"/>
        <v>88</v>
      </c>
      <c r="H7" s="19">
        <f t="shared" si="0"/>
        <v>2240398000</v>
      </c>
      <c r="I7" s="19">
        <f t="shared" si="0"/>
        <v>184899000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9" customHeight="1">
      <c r="A8" s="17" t="s">
        <v>9</v>
      </c>
      <c r="B8" s="41">
        <f t="shared" ref="B8:I8" si="1">SUM(B9:B23)</f>
        <v>27</v>
      </c>
      <c r="C8" s="41">
        <f t="shared" si="1"/>
        <v>0</v>
      </c>
      <c r="D8" s="18">
        <f>SUM(D9:D23)</f>
        <v>263</v>
      </c>
      <c r="E8" s="41">
        <f t="shared" si="1"/>
        <v>26</v>
      </c>
      <c r="F8" s="41">
        <f t="shared" si="1"/>
        <v>165</v>
      </c>
      <c r="G8" s="41">
        <f t="shared" si="1"/>
        <v>72</v>
      </c>
      <c r="H8" s="42">
        <f>SUM(H9:H23)</f>
        <v>563850000</v>
      </c>
      <c r="I8" s="42">
        <f t="shared" si="1"/>
        <v>60133000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" customFormat="1" ht="24" customHeight="1">
      <c r="A9" s="20" t="s">
        <v>13</v>
      </c>
      <c r="B9" s="13">
        <v>4</v>
      </c>
      <c r="C9" s="13">
        <v>0</v>
      </c>
      <c r="D9" s="18">
        <f>E9+F9+G9</f>
        <v>55</v>
      </c>
      <c r="E9" s="13">
        <v>9</v>
      </c>
      <c r="F9" s="13">
        <v>17</v>
      </c>
      <c r="G9" s="13">
        <v>29</v>
      </c>
      <c r="H9" s="21">
        <v>293850000</v>
      </c>
      <c r="I9" s="21">
        <v>26713000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" customFormat="1" ht="30.6" customHeight="1">
      <c r="A10" s="20" t="s">
        <v>14</v>
      </c>
      <c r="B10" s="13">
        <v>1</v>
      </c>
      <c r="C10" s="13">
        <v>0</v>
      </c>
      <c r="D10" s="18">
        <f t="shared" ref="D10:D26" si="2">E10+F10+G10</f>
        <v>1</v>
      </c>
      <c r="E10" s="13">
        <v>0</v>
      </c>
      <c r="F10" s="13">
        <v>1</v>
      </c>
      <c r="G10" s="13">
        <v>0</v>
      </c>
      <c r="H10" s="21">
        <v>0</v>
      </c>
      <c r="I10" s="21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" customFormat="1" ht="19.149999999999999" customHeight="1">
      <c r="A11" s="20" t="s">
        <v>34</v>
      </c>
      <c r="B11" s="13">
        <v>2</v>
      </c>
      <c r="C11" s="13">
        <v>0</v>
      </c>
      <c r="D11" s="18">
        <f t="shared" si="2"/>
        <v>85</v>
      </c>
      <c r="E11" s="13">
        <v>5</v>
      </c>
      <c r="F11" s="13">
        <v>80</v>
      </c>
      <c r="G11" s="13">
        <v>0</v>
      </c>
      <c r="H11" s="21">
        <v>30000000</v>
      </c>
      <c r="I11" s="21">
        <v>5000000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" customFormat="1" ht="21" customHeight="1">
      <c r="A12" s="20" t="s">
        <v>33</v>
      </c>
      <c r="B12" s="13">
        <v>1</v>
      </c>
      <c r="C12" s="13">
        <v>0</v>
      </c>
      <c r="D12" s="18">
        <f t="shared" si="2"/>
        <v>16</v>
      </c>
      <c r="E12" s="13">
        <v>2</v>
      </c>
      <c r="F12" s="13">
        <v>7</v>
      </c>
      <c r="G12" s="13">
        <v>7</v>
      </c>
      <c r="H12" s="21">
        <v>40800000</v>
      </c>
      <c r="I12" s="21">
        <v>3709000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3" customFormat="1" ht="33.6" customHeight="1">
      <c r="A13" s="20" t="s">
        <v>18</v>
      </c>
      <c r="B13" s="13">
        <v>1</v>
      </c>
      <c r="C13" s="13">
        <v>0</v>
      </c>
      <c r="D13" s="18">
        <f t="shared" si="2"/>
        <v>8</v>
      </c>
      <c r="E13" s="13">
        <v>0</v>
      </c>
      <c r="F13" s="13">
        <v>8</v>
      </c>
      <c r="G13" s="13">
        <v>0</v>
      </c>
      <c r="H13" s="21">
        <v>0</v>
      </c>
      <c r="I13" s="21">
        <v>2000000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3" customFormat="1" ht="24.6" customHeight="1">
      <c r="A14" s="20" t="s">
        <v>19</v>
      </c>
      <c r="B14" s="13">
        <v>1</v>
      </c>
      <c r="C14" s="13">
        <v>0</v>
      </c>
      <c r="D14" s="18">
        <f t="shared" si="2"/>
        <v>6</v>
      </c>
      <c r="E14" s="13">
        <v>0</v>
      </c>
      <c r="F14" s="13">
        <v>6</v>
      </c>
      <c r="G14" s="13">
        <v>0</v>
      </c>
      <c r="H14" s="21">
        <v>0</v>
      </c>
      <c r="I14" s="21">
        <v>1000000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3" customFormat="1" ht="31.15" customHeight="1">
      <c r="A15" s="20" t="s">
        <v>35</v>
      </c>
      <c r="B15" s="13">
        <v>1</v>
      </c>
      <c r="C15" s="13">
        <v>0</v>
      </c>
      <c r="D15" s="18">
        <f t="shared" si="2"/>
        <v>5</v>
      </c>
      <c r="E15" s="13">
        <v>0</v>
      </c>
      <c r="F15" s="13">
        <v>4</v>
      </c>
      <c r="G15" s="13">
        <v>1</v>
      </c>
      <c r="H15" s="21">
        <v>0</v>
      </c>
      <c r="I15" s="21"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" customFormat="1" ht="21.6" customHeight="1">
      <c r="A16" s="24" t="s">
        <v>20</v>
      </c>
      <c r="B16" s="13">
        <v>1</v>
      </c>
      <c r="C16" s="13">
        <v>0</v>
      </c>
      <c r="D16" s="18">
        <f>E16+F16+G16</f>
        <v>0</v>
      </c>
      <c r="E16" s="13">
        <v>0</v>
      </c>
      <c r="F16" s="13">
        <v>0</v>
      </c>
      <c r="G16" s="13">
        <v>0</v>
      </c>
      <c r="H16" s="21">
        <v>0</v>
      </c>
      <c r="I16" s="21"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3" customFormat="1" ht="24.6" customHeight="1">
      <c r="A17" s="32" t="s">
        <v>27</v>
      </c>
      <c r="B17" s="7">
        <v>1</v>
      </c>
      <c r="C17" s="7">
        <v>0</v>
      </c>
      <c r="D17" s="35">
        <f>E17+F17+G17</f>
        <v>6</v>
      </c>
      <c r="E17" s="7">
        <v>3</v>
      </c>
      <c r="F17" s="7">
        <v>3</v>
      </c>
      <c r="G17" s="7">
        <v>0</v>
      </c>
      <c r="H17" s="8">
        <v>80000000</v>
      </c>
      <c r="I17" s="8">
        <v>9000000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3" customFormat="1" ht="23.45" customHeight="1">
      <c r="A18" s="33" t="s">
        <v>29</v>
      </c>
      <c r="B18" s="22">
        <v>1</v>
      </c>
      <c r="C18" s="22">
        <v>0</v>
      </c>
      <c r="D18" s="36">
        <f>E18+F18+G18</f>
        <v>2</v>
      </c>
      <c r="E18" s="22">
        <v>0</v>
      </c>
      <c r="F18" s="22">
        <v>2</v>
      </c>
      <c r="G18" s="22">
        <v>0</v>
      </c>
      <c r="H18" s="9">
        <f>18700000+16500000</f>
        <v>35200000</v>
      </c>
      <c r="I18" s="9">
        <v>2431000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3" customFormat="1" ht="25.9" customHeight="1">
      <c r="A19" s="34" t="s">
        <v>30</v>
      </c>
      <c r="B19" s="7">
        <v>1</v>
      </c>
      <c r="C19" s="7">
        <v>0</v>
      </c>
      <c r="D19" s="35">
        <f>E19+F19+G19</f>
        <v>5</v>
      </c>
      <c r="E19" s="7">
        <v>2</v>
      </c>
      <c r="F19" s="7">
        <v>3</v>
      </c>
      <c r="G19" s="7">
        <v>0</v>
      </c>
      <c r="H19" s="8">
        <v>1200000</v>
      </c>
      <c r="I19" s="8">
        <v>1000000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3" customFormat="1" ht="21.6" customHeight="1">
      <c r="A20" s="20" t="s">
        <v>31</v>
      </c>
      <c r="B20" s="7">
        <v>6</v>
      </c>
      <c r="C20" s="7">
        <v>0</v>
      </c>
      <c r="D20" s="35">
        <v>52</v>
      </c>
      <c r="E20" s="7">
        <v>2</v>
      </c>
      <c r="F20" s="7">
        <v>18</v>
      </c>
      <c r="G20" s="7">
        <v>32</v>
      </c>
      <c r="H20" s="8">
        <v>26800000</v>
      </c>
      <c r="I20" s="8">
        <v>3680000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5" customFormat="1" ht="24.6" customHeight="1">
      <c r="A21" s="20" t="s">
        <v>39</v>
      </c>
      <c r="B21" s="7">
        <v>4</v>
      </c>
      <c r="C21" s="7">
        <v>0</v>
      </c>
      <c r="D21" s="35">
        <f>E21+F21+G21</f>
        <v>22</v>
      </c>
      <c r="E21" s="7">
        <v>3</v>
      </c>
      <c r="F21" s="7">
        <v>16</v>
      </c>
      <c r="G21" s="7">
        <v>3</v>
      </c>
      <c r="H21" s="8">
        <v>56000000</v>
      </c>
      <c r="I21" s="8">
        <v>5600000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5" customFormat="1" ht="25.9" customHeight="1">
      <c r="A22" s="20" t="s">
        <v>36</v>
      </c>
      <c r="B22" s="11">
        <v>1</v>
      </c>
      <c r="C22" s="7">
        <v>0</v>
      </c>
      <c r="D22" s="35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3" customFormat="1" ht="21" customHeight="1">
      <c r="A23" s="20" t="s">
        <v>22</v>
      </c>
      <c r="B23" s="13">
        <v>1</v>
      </c>
      <c r="C23" s="15">
        <v>0</v>
      </c>
      <c r="D23" s="37">
        <v>0</v>
      </c>
      <c r="E23" s="15">
        <v>0</v>
      </c>
      <c r="F23" s="15">
        <v>0</v>
      </c>
      <c r="G23" s="15">
        <v>0</v>
      </c>
      <c r="H23" s="23">
        <v>0</v>
      </c>
      <c r="I23" s="23"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3" customFormat="1" ht="19.149999999999999" customHeight="1">
      <c r="A24" s="17" t="s">
        <v>10</v>
      </c>
      <c r="B24" s="41">
        <f t="shared" ref="B24:I24" si="3">SUM(B25:B36)</f>
        <v>32</v>
      </c>
      <c r="C24" s="41">
        <f t="shared" si="3"/>
        <v>0</v>
      </c>
      <c r="D24" s="18">
        <f t="shared" si="3"/>
        <v>287</v>
      </c>
      <c r="E24" s="41">
        <f t="shared" si="3"/>
        <v>48</v>
      </c>
      <c r="F24" s="41">
        <f t="shared" si="3"/>
        <v>223</v>
      </c>
      <c r="G24" s="41">
        <f t="shared" si="3"/>
        <v>16</v>
      </c>
      <c r="H24" s="42">
        <f>SUM(H25:H36)</f>
        <v>1676548000</v>
      </c>
      <c r="I24" s="42">
        <f t="shared" si="3"/>
        <v>124766000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3" customFormat="1" ht="33" customHeight="1">
      <c r="A25" s="20" t="s">
        <v>21</v>
      </c>
      <c r="B25" s="13">
        <v>6</v>
      </c>
      <c r="C25" s="13">
        <v>0</v>
      </c>
      <c r="D25" s="18">
        <f>E25+F25+G25</f>
        <v>69</v>
      </c>
      <c r="E25" s="13">
        <v>12</v>
      </c>
      <c r="F25" s="13">
        <v>56</v>
      </c>
      <c r="G25" s="13">
        <v>1</v>
      </c>
      <c r="H25" s="21">
        <v>262100000</v>
      </c>
      <c r="I25" s="21">
        <v>36792000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3" customFormat="1" ht="31.9" customHeight="1">
      <c r="A26" s="24" t="s">
        <v>26</v>
      </c>
      <c r="B26" s="14">
        <v>6</v>
      </c>
      <c r="C26" s="14">
        <v>0</v>
      </c>
      <c r="D26" s="38">
        <f t="shared" si="2"/>
        <v>109</v>
      </c>
      <c r="E26" s="14">
        <v>29</v>
      </c>
      <c r="F26" s="14">
        <v>74</v>
      </c>
      <c r="G26" s="14">
        <v>6</v>
      </c>
      <c r="H26" s="25">
        <v>299319000</v>
      </c>
      <c r="I26" s="25">
        <v>12026000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4" customFormat="1" ht="36.6" customHeight="1">
      <c r="A27" s="26" t="s">
        <v>15</v>
      </c>
      <c r="B27" s="6">
        <v>5</v>
      </c>
      <c r="C27" s="6">
        <v>0</v>
      </c>
      <c r="D27" s="39">
        <f>E27+F27+G27</f>
        <v>32</v>
      </c>
      <c r="E27" s="6">
        <v>1</v>
      </c>
      <c r="F27" s="6">
        <v>29</v>
      </c>
      <c r="G27" s="6">
        <v>2</v>
      </c>
      <c r="H27" s="10">
        <v>214000000</v>
      </c>
      <c r="I27" s="10">
        <v>20000000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4" customFormat="1" ht="34.9" customHeight="1">
      <c r="A28" s="26" t="s">
        <v>24</v>
      </c>
      <c r="B28" s="6">
        <v>1</v>
      </c>
      <c r="C28" s="6">
        <v>0</v>
      </c>
      <c r="D28" s="39">
        <f>E28+F28+G28</f>
        <v>1</v>
      </c>
      <c r="E28" s="6">
        <v>0</v>
      </c>
      <c r="F28" s="6">
        <v>1</v>
      </c>
      <c r="G28" s="6">
        <v>0</v>
      </c>
      <c r="H28" s="10">
        <v>0</v>
      </c>
      <c r="I28" s="10"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4" customFormat="1" ht="33" customHeight="1">
      <c r="A29" s="26" t="s">
        <v>16</v>
      </c>
      <c r="B29" s="6">
        <v>1</v>
      </c>
      <c r="C29" s="6">
        <v>0</v>
      </c>
      <c r="D29" s="39">
        <f>E29+F29+G29</f>
        <v>9</v>
      </c>
      <c r="E29" s="6">
        <v>1</v>
      </c>
      <c r="F29" s="6">
        <v>5</v>
      </c>
      <c r="G29" s="6">
        <v>3</v>
      </c>
      <c r="H29" s="10">
        <v>126000000</v>
      </c>
      <c r="I29" s="10">
        <v>3005000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4" customFormat="1" ht="27.6" customHeight="1">
      <c r="A30" s="26" t="s">
        <v>25</v>
      </c>
      <c r="B30" s="6">
        <v>5</v>
      </c>
      <c r="C30" s="6">
        <v>0</v>
      </c>
      <c r="D30" s="39">
        <f>E30+F30+G30</f>
        <v>22</v>
      </c>
      <c r="E30" s="6">
        <v>1</v>
      </c>
      <c r="F30" s="6">
        <v>19</v>
      </c>
      <c r="G30" s="6">
        <v>2</v>
      </c>
      <c r="H30" s="10">
        <v>109700000</v>
      </c>
      <c r="I30" s="10">
        <v>9404000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4" customFormat="1" ht="30" customHeight="1">
      <c r="A31" s="26" t="s">
        <v>32</v>
      </c>
      <c r="B31" s="7">
        <v>1</v>
      </c>
      <c r="C31" s="7">
        <v>0</v>
      </c>
      <c r="D31" s="35">
        <v>5</v>
      </c>
      <c r="E31" s="7">
        <v>1</v>
      </c>
      <c r="F31" s="7">
        <v>4</v>
      </c>
      <c r="G31" s="7">
        <v>0</v>
      </c>
      <c r="H31" s="8">
        <v>405429000</v>
      </c>
      <c r="I31" s="8">
        <v>40539000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4" customFormat="1" ht="33" customHeight="1">
      <c r="A32" s="26" t="s">
        <v>28</v>
      </c>
      <c r="B32" s="6">
        <v>1</v>
      </c>
      <c r="C32" s="6">
        <v>0</v>
      </c>
      <c r="D32" s="39">
        <v>7</v>
      </c>
      <c r="E32" s="6">
        <v>0</v>
      </c>
      <c r="F32" s="6">
        <v>7</v>
      </c>
      <c r="G32" s="6">
        <v>0</v>
      </c>
      <c r="H32" s="10">
        <v>230000000</v>
      </c>
      <c r="I32" s="10"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4" customFormat="1" ht="25.9" customHeight="1">
      <c r="A33" s="26" t="s">
        <v>23</v>
      </c>
      <c r="B33" s="6">
        <v>1</v>
      </c>
      <c r="C33" s="6">
        <v>0</v>
      </c>
      <c r="D33" s="39">
        <f>E33+F33+G33</f>
        <v>12</v>
      </c>
      <c r="E33" s="6">
        <v>0</v>
      </c>
      <c r="F33" s="6">
        <v>12</v>
      </c>
      <c r="G33" s="6">
        <v>0</v>
      </c>
      <c r="H33" s="10">
        <v>0</v>
      </c>
      <c r="I33" s="10"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5" customFormat="1" ht="36" customHeight="1">
      <c r="A34" s="26" t="s">
        <v>17</v>
      </c>
      <c r="B34" s="6">
        <v>2</v>
      </c>
      <c r="C34" s="6">
        <v>0</v>
      </c>
      <c r="D34" s="39">
        <f>E34+F34+G34</f>
        <v>21</v>
      </c>
      <c r="E34" s="6">
        <v>3</v>
      </c>
      <c r="F34" s="6">
        <v>16</v>
      </c>
      <c r="G34" s="6">
        <v>2</v>
      </c>
      <c r="H34" s="10">
        <v>30000000</v>
      </c>
      <c r="I34" s="10">
        <v>3000000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5" customFormat="1" ht="31.9" customHeight="1">
      <c r="A35" s="26" t="s">
        <v>38</v>
      </c>
      <c r="B35" s="6">
        <v>1</v>
      </c>
      <c r="C35" s="6">
        <v>0</v>
      </c>
      <c r="D35" s="39">
        <v>0</v>
      </c>
      <c r="E35" s="6">
        <v>0</v>
      </c>
      <c r="F35" s="6">
        <v>0</v>
      </c>
      <c r="G35" s="6">
        <v>0</v>
      </c>
      <c r="H35" s="10">
        <v>0</v>
      </c>
      <c r="I35" s="10"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1.9" customHeight="1">
      <c r="A36" s="27" t="s">
        <v>37</v>
      </c>
      <c r="B36" s="28">
        <v>2</v>
      </c>
      <c r="C36" s="29">
        <v>0</v>
      </c>
      <c r="D36" s="40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30" t="s">
        <v>11</v>
      </c>
      <c r="B37" s="30"/>
      <c r="C37" s="31"/>
      <c r="D37" s="31"/>
      <c r="E37" s="31"/>
      <c r="F37" s="31"/>
      <c r="G37" s="31"/>
      <c r="H37" s="31"/>
      <c r="I37" s="3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45" customHeight="1">
      <c r="A38" s="30" t="s">
        <v>12</v>
      </c>
      <c r="B38" s="30"/>
      <c r="C38" s="31"/>
      <c r="D38" s="31"/>
      <c r="E38" s="31"/>
      <c r="F38" s="31"/>
      <c r="G38" s="31"/>
      <c r="H38" s="31"/>
      <c r="I38" s="3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.6" customHeight="1">
      <c r="A39" s="48"/>
      <c r="B39" s="49"/>
      <c r="C39" s="49"/>
      <c r="D39" s="49"/>
      <c r="E39" s="49"/>
      <c r="F39" s="49"/>
      <c r="G39" s="49"/>
      <c r="H39" s="49"/>
      <c r="I39" s="4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customHeight="1">
      <c r="A40" s="43"/>
      <c r="B40" s="43"/>
      <c r="C40" s="43"/>
      <c r="D40" s="43"/>
      <c r="E40" s="43"/>
      <c r="F40" s="43"/>
      <c r="G40" s="43"/>
      <c r="H40" s="43"/>
      <c r="I40" s="43"/>
      <c r="J40" s="1"/>
      <c r="K40" s="1"/>
      <c r="L40" s="1"/>
      <c r="M40" s="1"/>
      <c r="N40" s="1"/>
      <c r="O40" s="1"/>
      <c r="P40" s="1"/>
      <c r="Q40" s="1"/>
    </row>
    <row r="41" spans="1:26" ht="15" customHeight="1">
      <c r="A41" s="43"/>
      <c r="B41" s="43"/>
      <c r="C41" s="43"/>
      <c r="D41" s="43"/>
      <c r="E41" s="43"/>
      <c r="F41" s="64" t="s">
        <v>50</v>
      </c>
      <c r="G41" s="64"/>
      <c r="H41" s="64"/>
      <c r="I41" s="64"/>
      <c r="J41" s="1"/>
      <c r="K41" s="1"/>
      <c r="L41" s="1"/>
      <c r="M41" s="1"/>
      <c r="N41" s="1"/>
      <c r="O41" s="1"/>
      <c r="P41" s="1"/>
      <c r="Q41" s="1"/>
    </row>
    <row r="42" spans="1:26" ht="15" customHeight="1">
      <c r="A42" s="44" t="s">
        <v>48</v>
      </c>
      <c r="B42" s="43"/>
      <c r="C42" s="64" t="s">
        <v>49</v>
      </c>
      <c r="D42" s="64"/>
      <c r="E42" s="64"/>
      <c r="F42" s="64" t="s">
        <v>51</v>
      </c>
      <c r="G42" s="64"/>
      <c r="H42" s="64"/>
      <c r="I42" s="64"/>
      <c r="J42" s="1"/>
      <c r="K42" s="1"/>
      <c r="L42" s="1"/>
      <c r="M42" s="1"/>
      <c r="N42" s="1"/>
      <c r="O42" s="1"/>
      <c r="P42" s="1"/>
      <c r="Q42" s="1"/>
    </row>
    <row r="43" spans="1:26" ht="21.6" customHeight="1">
      <c r="A43" s="43"/>
      <c r="B43" s="43"/>
      <c r="C43" s="64" t="s">
        <v>52</v>
      </c>
      <c r="D43" s="64"/>
      <c r="E43" s="64"/>
      <c r="F43" s="43"/>
      <c r="G43" s="43"/>
      <c r="H43" s="43"/>
      <c r="I43" s="43"/>
      <c r="J43" s="1"/>
      <c r="K43" s="1"/>
      <c r="L43" s="1"/>
      <c r="M43" s="1"/>
      <c r="N43" s="1"/>
      <c r="O43" s="1"/>
      <c r="P43" s="1"/>
      <c r="Q43" s="1"/>
    </row>
    <row r="44" spans="1:26" ht="30" customHeight="1">
      <c r="A44" s="43"/>
      <c r="B44" s="43"/>
      <c r="C44" s="43"/>
      <c r="D44" s="43"/>
      <c r="E44" s="43"/>
      <c r="F44" s="43"/>
      <c r="G44" s="43"/>
      <c r="H44" s="43"/>
      <c r="I44" s="43"/>
      <c r="J44" s="1"/>
      <c r="K44" s="1"/>
      <c r="L44" s="1"/>
      <c r="M44" s="1"/>
      <c r="N44" s="1"/>
      <c r="O44" s="1"/>
      <c r="P44" s="1"/>
      <c r="Q44" s="1"/>
    </row>
    <row r="45" spans="1:26" ht="21.75" customHeight="1">
      <c r="A45" s="43"/>
      <c r="B45" s="43"/>
      <c r="C45" s="43"/>
      <c r="D45" s="43"/>
      <c r="E45" s="43"/>
      <c r="F45" s="43"/>
      <c r="G45" s="43"/>
      <c r="H45" s="43"/>
      <c r="I45" s="43"/>
      <c r="J45" s="1"/>
      <c r="K45" s="1"/>
      <c r="L45" s="1"/>
      <c r="M45" s="1"/>
      <c r="N45" s="1"/>
      <c r="O45" s="1"/>
      <c r="P45" s="1"/>
      <c r="Q45" s="1"/>
    </row>
    <row r="46" spans="1:26" ht="14.25" customHeight="1">
      <c r="A46" s="43"/>
      <c r="B46" s="43"/>
      <c r="C46" s="43"/>
      <c r="D46" s="43"/>
      <c r="E46" s="43"/>
      <c r="F46" s="43"/>
      <c r="G46" s="43"/>
      <c r="H46" s="43"/>
      <c r="I46" s="4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43"/>
      <c r="B47" s="43"/>
      <c r="C47" s="43"/>
      <c r="D47" s="43"/>
      <c r="E47" s="43"/>
      <c r="F47" s="43"/>
      <c r="G47" s="43"/>
      <c r="H47" s="43"/>
      <c r="I47" s="4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43"/>
      <c r="B48" s="43"/>
      <c r="C48" s="43"/>
      <c r="D48" s="43"/>
      <c r="E48" s="43"/>
      <c r="F48" s="43"/>
      <c r="G48" s="43"/>
      <c r="H48" s="43"/>
      <c r="I48" s="4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44" t="s">
        <v>45</v>
      </c>
      <c r="B49" s="43"/>
      <c r="C49" s="64" t="s">
        <v>46</v>
      </c>
      <c r="D49" s="64"/>
      <c r="E49" s="64"/>
      <c r="F49" s="64" t="s">
        <v>47</v>
      </c>
      <c r="G49" s="64"/>
      <c r="H49" s="64"/>
      <c r="I49" s="64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4.2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4.2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4.2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4.2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4.2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4.2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4.2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4.2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4.2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4.2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4.2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4.2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4.2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4.25" customHeight="1"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4.25" customHeight="1"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4.25" customHeight="1"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0:26" ht="14.25" customHeight="1"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0:26" ht="14.25" customHeight="1"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</sheetData>
  <mergeCells count="18">
    <mergeCell ref="C49:E49"/>
    <mergeCell ref="F49:I49"/>
    <mergeCell ref="F41:I41"/>
    <mergeCell ref="F42:I42"/>
    <mergeCell ref="C42:E42"/>
    <mergeCell ref="C43:E43"/>
    <mergeCell ref="C1:G1"/>
    <mergeCell ref="H1:K1"/>
    <mergeCell ref="A39:I39"/>
    <mergeCell ref="A1:B1"/>
    <mergeCell ref="A3:A5"/>
    <mergeCell ref="B3:C4"/>
    <mergeCell ref="D3:G3"/>
    <mergeCell ref="E4:G4"/>
    <mergeCell ref="H3:I3"/>
    <mergeCell ref="D4:D5"/>
    <mergeCell ref="H4:H5"/>
    <mergeCell ref="I4:I5"/>
  </mergeCells>
  <pageMargins left="0" right="0" top="0.5" bottom="0" header="0.5" footer="0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2019-11-15T01:32:04Z</cp:lastPrinted>
  <dcterms:created xsi:type="dcterms:W3CDTF">2019-04-08T01:57:13Z</dcterms:created>
  <dcterms:modified xsi:type="dcterms:W3CDTF">2019-11-15T01:32:08Z</dcterms:modified>
</cp:coreProperties>
</file>